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5. MAY\04. LLAMADO MELO- ÀRDIOS Y MAMPUESTOS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K29" i="1" l="1"/>
  <c r="K23" i="1"/>
  <c r="J23" i="1"/>
  <c r="K25" i="1"/>
  <c r="J27" i="1"/>
  <c r="K27" i="1" s="1"/>
  <c r="J28" i="1"/>
  <c r="K28" i="1" s="1"/>
  <c r="J29" i="1"/>
  <c r="J25" i="1" l="1"/>
  <c r="J24" i="1"/>
  <c r="K24" i="1" s="1"/>
</calcChain>
</file>

<file path=xl/sharedStrings.xml><?xml version="1.0" encoding="utf-8"?>
<sst xmlns="http://schemas.openxmlformats.org/spreadsheetml/2006/main" count="64" uniqueCount="42">
  <si>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</si>
  <si>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</si>
  <si>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</si>
  <si>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</si>
  <si>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</si>
  <si>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</si>
  <si>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</si>
  <si>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</si>
  <si>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</si>
  <si>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</si>
  <si>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</si>
  <si>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</si>
  <si>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</si>
  <si>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</si>
  <si>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</si>
  <si>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</si>
  <si>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</si>
  <si>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</si>
  <si>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</si>
  <si>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</si>
  <si>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</si>
  <si>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</si>
  <si>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</si>
  <si>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</si>
  <si>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</si>
  <si>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</si>
  <si>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</si>
  <si>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</si>
  <si>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</si>
  <si>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</si>
  <si>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</si>
  <si>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Un.</t>
  </si>
  <si>
    <t>Melo</t>
  </si>
  <si>
    <t>Àridos</t>
  </si>
  <si>
    <t>Mampuestos</t>
  </si>
  <si>
    <t>Mt3.</t>
  </si>
  <si>
    <t>Arena Fina</t>
  </si>
  <si>
    <t>Pedregullo</t>
  </si>
  <si>
    <t>Piedra Partida Azul Ø2cm Máx.</t>
  </si>
  <si>
    <t>Bloque De Hormigón U Vibrado 20x19x40</t>
  </si>
  <si>
    <t>Bloque vibrado 12x19x39 Con Fondo</t>
  </si>
  <si>
    <t>Ladrillo De Campo 1ª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</si>
</sst>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9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1552573</xdr:colOff>
      <xdr:row>1</xdr:row>
      <xdr:rowOff>28574</xdr:rowOff>
    </xdr:from>
    <xdr:to>
      <xdr:col>7</xdr:col>
      <xdr:colOff>581025</xdr:colOff>
      <xdr:row>3</xdr:row>
      <xdr:rowOff>133349</xdr:rowOff>
    </xdr:to>
    <xdr:sp macro="" textlink="">
      <xdr:nvSpPr>
        <xdr:cNvPr id="4" name="3 CuadroTexto"/>
        <xdr:cNvSpPr txBox="1"/>
      </xdr:nvSpPr>
      <xdr:spPr>
        <a:xfrm>
          <a:off x="5581648" y="247649"/>
          <a:ext cx="3314702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 MELO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M30" sqref="M30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7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6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8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59"/>
      <c r="K11" s="66"/>
      <c r="L11" s="49"/>
    </row>
    <row r="12" spans="1:12" x14ac:dyDescent="0.2">
      <c r="D12" s="11" t="s">
        <v>28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59"/>
      <c r="J16" s="16" t="s">
        <v>10</v>
      </c>
      <c r="K16" s="26"/>
      <c r="L16" s="26"/>
    </row>
    <row r="17" spans="1:12" x14ac:dyDescent="0.2">
      <c r="D17" s="15"/>
      <c r="E17" s="65"/>
      <c r="G17" s="67"/>
      <c r="H17" s="68"/>
      <c r="I17" s="68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68"/>
      <c r="I18" s="68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29</v>
      </c>
      <c r="D21" s="32" t="s">
        <v>17</v>
      </c>
      <c r="E21" s="31" t="s">
        <v>27</v>
      </c>
      <c r="F21" s="33" t="s">
        <v>26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62"/>
      <c r="J22" s="46"/>
      <c r="K22" s="47"/>
      <c r="L22" s="63"/>
    </row>
    <row r="23" spans="1:12" x14ac:dyDescent="0.2">
      <c r="A23" s="8">
        <v>1</v>
      </c>
      <c r="B23" s="21" t="s">
        <v>32</v>
      </c>
      <c r="C23" s="21" t="s">
        <v>33</v>
      </c>
      <c r="D23" s="64">
        <v>351001</v>
      </c>
      <c r="E23" s="8" t="s">
        <v>36</v>
      </c>
      <c r="F23" s="21" t="s">
        <v>35</v>
      </c>
      <c r="G23" s="21">
        <v>50</v>
      </c>
      <c r="H23" s="21" t="s">
        <v>30</v>
      </c>
      <c r="I23" s="60"/>
      <c r="J23" s="61">
        <f>+I23*0.22</f>
        <v>0</v>
      </c>
      <c r="K23" s="61">
        <f>+(I23+J23)*G23</f>
        <v>0</v>
      </c>
      <c r="L23" s="49"/>
    </row>
    <row r="24" spans="1:12" x14ac:dyDescent="0.2">
      <c r="A24" s="8">
        <v>2</v>
      </c>
      <c r="B24" s="21" t="s">
        <v>32</v>
      </c>
      <c r="C24" s="21" t="s">
        <v>33</v>
      </c>
      <c r="D24" s="64">
        <v>351007</v>
      </c>
      <c r="E24" s="8" t="s">
        <v>37</v>
      </c>
      <c r="F24" s="21" t="s">
        <v>35</v>
      </c>
      <c r="G24" s="21">
        <v>60</v>
      </c>
      <c r="H24" s="21" t="s">
        <v>30</v>
      </c>
      <c r="I24" s="60"/>
      <c r="J24" s="61">
        <f t="shared" ref="J24:J25" si="0">+I24*0.22</f>
        <v>0</v>
      </c>
      <c r="K24" s="61">
        <f t="shared" ref="K24:K25" si="1">+(I24+J24)*G24</f>
        <v>0</v>
      </c>
      <c r="L24" s="49"/>
    </row>
    <row r="25" spans="1:12" x14ac:dyDescent="0.2">
      <c r="A25" s="8">
        <v>3</v>
      </c>
      <c r="B25" s="21" t="s">
        <v>32</v>
      </c>
      <c r="C25" s="21" t="s">
        <v>33</v>
      </c>
      <c r="D25" s="64">
        <v>351011</v>
      </c>
      <c r="E25" s="8" t="s">
        <v>38</v>
      </c>
      <c r="F25" s="21" t="s">
        <v>35</v>
      </c>
      <c r="G25" s="21">
        <v>120</v>
      </c>
      <c r="H25" s="21" t="s">
        <v>30</v>
      </c>
      <c r="I25" s="60"/>
      <c r="J25" s="61">
        <f t="shared" si="0"/>
        <v>0</v>
      </c>
      <c r="K25" s="61">
        <f t="shared" si="1"/>
        <v>0</v>
      </c>
      <c r="L25" s="49"/>
    </row>
    <row r="26" spans="1:12" s="38" customFormat="1" x14ac:dyDescent="0.2">
      <c r="A26" s="41" t="s">
        <v>34</v>
      </c>
      <c r="B26" s="42"/>
      <c r="C26" s="42"/>
      <c r="D26" s="43"/>
      <c r="E26" s="42"/>
      <c r="F26" s="42"/>
      <c r="G26" s="42"/>
      <c r="H26" s="42"/>
      <c r="I26" s="42"/>
      <c r="J26" s="42"/>
      <c r="K26" s="42"/>
      <c r="L26" s="63"/>
    </row>
    <row r="27" spans="1:12" x14ac:dyDescent="0.2">
      <c r="A27" s="8">
        <v>4</v>
      </c>
      <c r="B27" s="21" t="s">
        <v>32</v>
      </c>
      <c r="C27" s="21" t="s">
        <v>34</v>
      </c>
      <c r="D27" s="64">
        <v>310016</v>
      </c>
      <c r="E27" s="8" t="s">
        <v>39</v>
      </c>
      <c r="F27" s="21" t="s">
        <v>31</v>
      </c>
      <c r="G27" s="21">
        <v>300</v>
      </c>
      <c r="H27" s="21" t="s">
        <v>30</v>
      </c>
      <c r="I27" s="60"/>
      <c r="J27" s="61">
        <f t="shared" ref="J27:J29" si="2">+I27*0.22</f>
        <v>0</v>
      </c>
      <c r="K27" s="61">
        <f t="shared" ref="K27:K29" si="3">+(I27+J27)*G27</f>
        <v>0</v>
      </c>
      <c r="L27" s="49"/>
    </row>
    <row r="28" spans="1:12" x14ac:dyDescent="0.2">
      <c r="A28" s="8">
        <v>5</v>
      </c>
      <c r="B28" s="21" t="s">
        <v>32</v>
      </c>
      <c r="C28" s="21" t="s">
        <v>34</v>
      </c>
      <c r="D28" s="64">
        <v>310005</v>
      </c>
      <c r="E28" s="8" t="s">
        <v>40</v>
      </c>
      <c r="F28" s="21" t="s">
        <v>31</v>
      </c>
      <c r="G28" s="21">
        <v>1500</v>
      </c>
      <c r="H28" s="21" t="s">
        <v>30</v>
      </c>
      <c r="I28" s="60"/>
      <c r="J28" s="61">
        <f t="shared" si="2"/>
        <v>0</v>
      </c>
      <c r="K28" s="61">
        <f t="shared" si="3"/>
        <v>0</v>
      </c>
      <c r="L28" s="49"/>
    </row>
    <row r="29" spans="1:12" x14ac:dyDescent="0.2">
      <c r="A29" s="8">
        <v>6</v>
      </c>
      <c r="B29" s="21" t="s">
        <v>32</v>
      </c>
      <c r="C29" s="21" t="s">
        <v>34</v>
      </c>
      <c r="D29" s="64">
        <v>310003</v>
      </c>
      <c r="E29" s="8" t="s">
        <v>41</v>
      </c>
      <c r="F29" s="21" t="s">
        <v>31</v>
      </c>
      <c r="G29" s="21">
        <v>2400</v>
      </c>
      <c r="H29" s="21" t="s">
        <v>30</v>
      </c>
      <c r="I29" s="60"/>
      <c r="J29" s="61">
        <f t="shared" si="2"/>
        <v>0</v>
      </c>
      <c r="K29" s="61">
        <f>+(I29+J29)*G29</f>
        <v>0</v>
      </c>
      <c r="L29" s="49"/>
    </row>
  </sheetData>
  <sheetProtection algorithmName="SHA-512" hashValue="7W8Qd2i8O70n0Fe5138WcJ9Y+Vx4CTu4ywS4jRIxRJxKeXyxh9RPyz84p03OtdtEf5FiscQuFT4iGVty7toDSg==" saltValue="IgdVkNK7BwddAhWABqLZKw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5"/>
      <c r="E22" s="55"/>
    </row>
    <row r="23" spans="4:5" x14ac:dyDescent="0.25">
      <c r="D23" s="56"/>
      <c r="E23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2024-05-09T18:39:23Z</cp:lastPrinted>
  <dcterms:created xsi:type="dcterms:W3CDTF">2019-08-27T18:47:03Z</dcterms:created>
  <dcterms:modified xsi:type="dcterms:W3CDTF">2024-05-15T13:37:44Z</dcterms:modified>
</cp:coreProperties>
</file>